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9" sheetId="1" r:id="rId1"/>
  </sheets>
  <externalReferences>
    <externalReference r:id="rId2"/>
  </externalReferences>
  <definedNames>
    <definedName name="Z_6E36EA37_049E_4FAE_B719_2847CD16F858_.wvu.Cols" localSheetId="0" hidden="1">'КИМ 9'!#REF!,'КИМ 9'!#REF!</definedName>
    <definedName name="Z_6E36EA37_049E_4FAE_B719_2847CD16F858_.wvu.Rows" localSheetId="0" hidden="1">'КИМ 9'!$42:$45</definedName>
    <definedName name="Z_73C0D023_21BD_4441_8EFA_957546C15799_.wvu.Cols" localSheetId="0" hidden="1">'КИМ 9'!#REF!,'КИМ 9'!#REF!</definedName>
    <definedName name="Z_73C0D023_21BD_4441_8EFA_957546C15799_.wvu.Rows" localSheetId="0" hidden="1">'КИМ 9'!$42:$45</definedName>
    <definedName name="_xlnm.Print_Area" localSheetId="0">'КИМ 9'!$A$1:$J$60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<sst xmlns="http://schemas.openxmlformats.org/spreadsheetml/2006/main" count="62" uniqueCount="53">
  <si>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</si>
  <si>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</si>
  <si>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</si>
  <si>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</si>
  <si>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</si>
  <si>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</si>
  <si>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</si>
  <si>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</si>
  <si>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</si>
  <si>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</si>
  <si>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</si>
  <si>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</si>
  <si>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</si>
  <si>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</si>
  <si>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</si>
  <si>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</si>
  <si>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</si>
  <si>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</si>
  <si>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</si>
  <si>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</si>
  <si>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</si>
  <si>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</si>
  <si>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</si>
  <si>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</si>
  <si>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</si>
  <si>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</si>
  <si>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</si>
  <si>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</si>
  <si>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</si>
  <si>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</si>
  <si>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</si>
  <si>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</si>
  <si>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</si>
  <si>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</si>
  <si>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</si>
  <si>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</si>
  <si>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</si>
  <si>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</si>
  <si>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9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</si>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</sst>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">
          <cell r="W35">
            <v>13140.707766308655</v>
          </cell>
          <cell r="X35">
            <v>2672.4309951254709</v>
          </cell>
          <cell r="Y35">
            <v>13747.894100000001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2884</v>
          </cell>
          <cell r="AN35">
            <v>25837.55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Y35">
            <v>43730.684311310324</v>
          </cell>
          <cell r="BB35">
            <v>0</v>
          </cell>
          <cell r="BC35">
            <v>0</v>
          </cell>
          <cell r="CN35">
            <v>10258.23876767571</v>
          </cell>
          <cell r="CO35">
            <v>2102.4914759804201</v>
          </cell>
          <cell r="CP35">
            <v>0</v>
          </cell>
          <cell r="DB35">
            <v>0</v>
          </cell>
          <cell r="DG35">
            <v>8761.7377108654728</v>
          </cell>
          <cell r="DU35">
            <v>30875.410247056607</v>
          </cell>
          <cell r="DV35">
            <v>6462.7257811395366</v>
          </cell>
          <cell r="DW35">
            <v>3441.7759000000001</v>
          </cell>
          <cell r="EK35">
            <v>0</v>
          </cell>
          <cell r="EQ35">
            <v>25212.380191494794</v>
          </cell>
          <cell r="FB35">
            <v>39354.835420082309</v>
          </cell>
          <cell r="FC35">
            <v>8033.2616766613928</v>
          </cell>
          <cell r="FD35">
            <v>679.57500000000005</v>
          </cell>
          <cell r="FL35">
            <v>0</v>
          </cell>
          <cell r="FS35">
            <v>21784.559072928299</v>
          </cell>
          <cell r="FX35">
            <v>31383.462223611383</v>
          </cell>
          <cell r="FY35">
            <v>6398.1256369364201</v>
          </cell>
          <cell r="FZ35">
            <v>0</v>
          </cell>
          <cell r="GG35">
            <v>582.74640000000011</v>
          </cell>
          <cell r="GL35">
            <v>20521.590223290495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3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77734375" style="1" customWidth="1"/>
    <col min="7" max="7" width="16.109375" style="1" customWidth="1"/>
    <col min="8" max="8" width="10.441406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1135289.8900000001</v>
      </c>
      <c r="F9" s="17">
        <f t="shared" ref="F9:G9" si="0">SUM(F10:F14)</f>
        <v>1028638.5900000001</v>
      </c>
      <c r="G9" s="17">
        <f t="shared" si="0"/>
        <v>346848.07</v>
      </c>
    </row>
    <row r="10" spans="1:7" ht="13.2" customHeight="1" x14ac:dyDescent="0.3">
      <c r="A10" s="43" t="s">
        <v>9</v>
      </c>
      <c r="B10" s="44"/>
      <c r="C10" s="44"/>
      <c r="D10" s="45"/>
      <c r="E10" s="18">
        <v>569906.03</v>
      </c>
      <c r="F10" s="18">
        <v>533056.28</v>
      </c>
      <c r="G10" s="19">
        <v>170459.88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81738.06</v>
      </c>
      <c r="F12" s="18">
        <v>77685.53</v>
      </c>
      <c r="G12" s="19">
        <v>16569.41</v>
      </c>
    </row>
    <row r="13" spans="1:7" ht="13.5" customHeight="1" x14ac:dyDescent="0.3">
      <c r="A13" s="43" t="s">
        <v>12</v>
      </c>
      <c r="B13" s="44"/>
      <c r="C13" s="44"/>
      <c r="D13" s="45"/>
      <c r="E13" s="18">
        <v>148518.29999999999</v>
      </c>
      <c r="F13" s="18">
        <v>141050.20000000001</v>
      </c>
      <c r="G13" s="19">
        <v>31719.57</v>
      </c>
    </row>
    <row r="14" spans="1:7" ht="14.4" customHeight="1" x14ac:dyDescent="0.3">
      <c r="A14" s="36" t="s">
        <v>13</v>
      </c>
      <c r="B14" s="36"/>
      <c r="C14" s="36"/>
      <c r="D14" s="36"/>
      <c r="E14" s="18">
        <v>335127.5</v>
      </c>
      <c r="F14" s="18">
        <v>276846.58</v>
      </c>
      <c r="G14" s="19">
        <v>128099.21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584335.92999999993</v>
      </c>
      <c r="F15" s="17">
        <f t="shared" ref="F15:G15" si="1">SUM(F16:F19)</f>
        <v>589956.8899999999</v>
      </c>
      <c r="G15" s="17">
        <f t="shared" si="1"/>
        <v>101818.45</v>
      </c>
    </row>
    <row r="16" spans="1:7" ht="33.6" customHeight="1" x14ac:dyDescent="0.3">
      <c r="A16" s="49" t="s">
        <v>43</v>
      </c>
      <c r="B16" s="50"/>
      <c r="C16" s="50"/>
      <c r="D16" s="51"/>
      <c r="E16" s="18">
        <v>563604.06999999995</v>
      </c>
      <c r="F16" s="18">
        <v>569855.18999999994</v>
      </c>
      <c r="G16" s="19">
        <v>98598.92</v>
      </c>
    </row>
    <row r="17" spans="1:13" ht="15.6" x14ac:dyDescent="0.3">
      <c r="A17" s="36" t="s">
        <v>44</v>
      </c>
      <c r="B17" s="36"/>
      <c r="C17" s="36"/>
      <c r="D17" s="36"/>
      <c r="E17" s="18">
        <v>797.91</v>
      </c>
      <c r="F17" s="18">
        <v>788.37</v>
      </c>
      <c r="G17" s="19">
        <v>136.83000000000001</v>
      </c>
    </row>
    <row r="18" spans="1:13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46</v>
      </c>
      <c r="B19" s="36"/>
      <c r="C19" s="36"/>
      <c r="D19" s="36"/>
      <c r="E19" s="18">
        <v>19933.95</v>
      </c>
      <c r="F19" s="18">
        <v>19313.330000000002</v>
      </c>
      <c r="G19" s="19">
        <v>3082.7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>
        <v>4656.96</v>
      </c>
      <c r="F21" s="18">
        <v>4569.62</v>
      </c>
      <c r="G21" s="19">
        <v>1355.5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52</v>
      </c>
      <c r="B24" s="59"/>
      <c r="C24" s="59"/>
      <c r="D24" s="59"/>
      <c r="E24" s="59"/>
      <c r="F24" s="18">
        <v>57123.065096749924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99129.267172744454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нар'!W35</f>
        <v>13140.707766308655</v>
      </c>
      <c r="M27" s="33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нар'!X35</f>
        <v>2672.4309951254709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нар'!Y35</f>
        <v>13747.894100000001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нар'!AA35+'[1]УК ВР декабрь нар'!AB35+'[1]УК ВР декабрь нар'!AC35+'[1]УК ВР декабрь нар'!AD35+'[1]УК ВР декабрь нар'!AE35+'[1]УК ВР декабрь нар'!AF35+'[1]УК ВР декабрь нар'!AG35+'[1]УК ВР декабрь нар'!AH35+'[1]УК ВР декабрь нар'!AJ35+'[1]УК ВР декабрь нар'!AL35+'[1]УК ВР декабрь нар'!AN35+'[1]УК ВР декабрь нар'!AO35+'[1]УК ВР декабрь нар'!AP35+'[1]УК ВР декабрь нар'!AQ35+'[1]УК ВР декабрь нар'!AR35+'[1]УК ВР декабрь нар'!AT35</f>
        <v>25837.55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нар'!AY35</f>
        <v>43730.684311310324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SUM(F34:F38)+46561.9</f>
        <v>136560.66007421253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нар'!CN35+'[1]УК ВР декабрь нар'!DU35</f>
        <v>41133.64901473232</v>
      </c>
      <c r="M34" s="33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нар'!CO35+'[1]УК ВР декабрь нар'!DV35</f>
        <v>8565.2172571199571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нар'!CP35+'[1]УК ВР декабрь нар'!DW35</f>
        <v>3441.7759000000001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нар'!AI35+'[1]УК ВР декабрь нар'!AJ35+'[1]УК ВР декабрь нар'!AS35+'[1]УК ВР декабрь нар'!BC35+'[1]УК ВР декабрь нар'!DB35+'[1]УК ВР декабрь нар'!EK35+'[1]УК ВР декабрь нар'!AM35</f>
        <v>2884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нар'!DG35+'[1]УК ВР декабрь нар'!EQ35</f>
        <v>33974.117902360267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SUM(F40:F48)+49280.41</f>
        <v>178018.56565351028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нар'!FB35+'[1]УК ВР декабрь нар'!FX35</f>
        <v>70738.297643693688</v>
      </c>
      <c r="M40" s="33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нар'!FC35+'[1]УК ВР декабрь нар'!FY35</f>
        <v>14431.387313597814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нар'!FD35+'[1]УК ВР декабрь нар'!FZ35</f>
        <v>679.57500000000005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нар'!GG35+'[1]УК ВР декабрь нар'!FL35+'[1]УК ВР декабрь нар'!BB35+'[1]УК ВР декабрь нар'!AK35</f>
        <v>582.74640000000011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нар'!FS35+'[1]УК ВР декабрь нар'!GL35</f>
        <v>42306.149296218791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4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413708.49290046724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93289.25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39124.410000000003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54164.84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506997.74290046724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563604.06999999995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569855.18999999994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113729.39219628263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9</vt:lpstr>
      <vt:lpstr>'КИМ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2018-04-10T14:59:46Z</cp:lastPrinted>
  <dcterms:created xsi:type="dcterms:W3CDTF">2013-05-24T09:13:10Z</dcterms:created>
  <dcterms:modified xsi:type="dcterms:W3CDTF">2019-03-11T11:22:37Z</dcterms:modified>
</cp:coreProperties>
</file>